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Z:\FB2019\2019.06.26.-i FB\FB-2019.06.25-Beszámoló\Beszámoló FORMAZOTT 2019-12-31\"/>
    </mc:Choice>
  </mc:AlternateContent>
  <xr:revisionPtr revIDLastSave="0" documentId="13_ncr:1_{3E17D385-ED0E-4B70-AB07-691C50B65CC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zelektív" sheetId="7" r:id="rId1"/>
  </sheets>
  <definedNames>
    <definedName name="_xlnm.Print_Area" localSheetId="0">Szelektív!$A$8:$Q$56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7" i="7" l="1"/>
  <c r="P57" i="7"/>
  <c r="Q33" i="7" l="1"/>
  <c r="Q40" i="7"/>
  <c r="Q16" i="7"/>
  <c r="Q55" i="7" l="1"/>
  <c r="Q59" i="7" s="1"/>
  <c r="O57" i="7"/>
  <c r="P33" i="7"/>
  <c r="P40" i="7"/>
  <c r="P16" i="7"/>
  <c r="P55" i="7" l="1"/>
  <c r="P59" i="7" s="1"/>
  <c r="O22" i="7"/>
  <c r="O20" i="7"/>
  <c r="O16" i="7" s="1"/>
  <c r="O40" i="7"/>
  <c r="O33" i="7"/>
  <c r="O55" i="7" l="1"/>
  <c r="O59" i="7" s="1"/>
  <c r="N24" i="7"/>
  <c r="N20" i="7"/>
  <c r="N18" i="7"/>
  <c r="N16" i="7" s="1"/>
  <c r="N22" i="7"/>
  <c r="N56" i="7"/>
  <c r="N40" i="7"/>
  <c r="N33" i="7"/>
  <c r="M18" i="7"/>
  <c r="M22" i="7"/>
  <c r="M20" i="7"/>
  <c r="M56" i="7"/>
  <c r="M40" i="7"/>
  <c r="M33" i="7"/>
  <c r="L35" i="7"/>
  <c r="L33" i="7" s="1"/>
  <c r="L26" i="7"/>
  <c r="L18" i="7"/>
  <c r="L56" i="7"/>
  <c r="L40" i="7"/>
  <c r="L16" i="7"/>
  <c r="K26" i="7"/>
  <c r="K35" i="7"/>
  <c r="K33" i="7" s="1"/>
  <c r="K25" i="7"/>
  <c r="K16" i="7" s="1"/>
  <c r="K56" i="7"/>
  <c r="K40" i="7"/>
  <c r="J35" i="7"/>
  <c r="J33" i="7" s="1"/>
  <c r="J20" i="7"/>
  <c r="J19" i="7"/>
  <c r="J18" i="7"/>
  <c r="J56" i="7"/>
  <c r="J40" i="7"/>
  <c r="I56" i="7"/>
  <c r="I16" i="7"/>
  <c r="I33" i="7"/>
  <c r="I40" i="7"/>
  <c r="H22" i="7"/>
  <c r="H27" i="7"/>
  <c r="H28" i="7"/>
  <c r="H26" i="7"/>
  <c r="H25" i="7"/>
  <c r="H23" i="7"/>
  <c r="H24" i="7"/>
  <c r="H44" i="7"/>
  <c r="H40" i="7" s="1"/>
  <c r="H56" i="7"/>
  <c r="H33" i="7"/>
  <c r="G27" i="7"/>
  <c r="G24" i="7"/>
  <c r="G35" i="7"/>
  <c r="G26" i="7"/>
  <c r="G28" i="7"/>
  <c r="G44" i="7"/>
  <c r="G52" i="7"/>
  <c r="G25" i="7"/>
  <c r="G23" i="7"/>
  <c r="G20" i="7"/>
  <c r="G56" i="7"/>
  <c r="G33" i="7"/>
  <c r="F35" i="7"/>
  <c r="F33" i="7" s="1"/>
  <c r="F22" i="7"/>
  <c r="F20" i="7"/>
  <c r="F18" i="7"/>
  <c r="F49" i="7"/>
  <c r="F40" i="7" s="1"/>
  <c r="F52" i="7"/>
  <c r="F28" i="7"/>
  <c r="F27" i="7"/>
  <c r="F24" i="7"/>
  <c r="E49" i="7"/>
  <c r="E44" i="7"/>
  <c r="E22" i="7"/>
  <c r="E35" i="7" s="1"/>
  <c r="E33" i="7" s="1"/>
  <c r="E23" i="7"/>
  <c r="E24" i="7"/>
  <c r="E25" i="7"/>
  <c r="E26" i="7"/>
  <c r="E27" i="7"/>
  <c r="E28" i="7"/>
  <c r="F23" i="7"/>
  <c r="F25" i="7"/>
  <c r="F26" i="7"/>
  <c r="F56" i="7"/>
  <c r="E56" i="7"/>
  <c r="D56" i="7"/>
  <c r="D18" i="7"/>
  <c r="D23" i="7"/>
  <c r="D24" i="7"/>
  <c r="D25" i="7"/>
  <c r="D26" i="7"/>
  <c r="D27" i="7"/>
  <c r="D28" i="7"/>
  <c r="D35" i="7"/>
  <c r="D33" i="7" s="1"/>
  <c r="D44" i="7"/>
  <c r="D49" i="7"/>
  <c r="C40" i="7"/>
  <c r="C33" i="7"/>
  <c r="C16" i="7"/>
  <c r="M16" i="7" l="1"/>
  <c r="M55" i="7" s="1"/>
  <c r="M59" i="7" s="1"/>
  <c r="E40" i="7"/>
  <c r="E55" i="7" s="1"/>
  <c r="E59" i="7" s="1"/>
  <c r="G40" i="7"/>
  <c r="D40" i="7"/>
  <c r="G16" i="7"/>
  <c r="H16" i="7"/>
  <c r="H55" i="7" s="1"/>
  <c r="H59" i="7" s="1"/>
  <c r="J16" i="7"/>
  <c r="J55" i="7" s="1"/>
  <c r="J59" i="7" s="1"/>
  <c r="C55" i="7"/>
  <c r="C59" i="7" s="1"/>
  <c r="E16" i="7"/>
  <c r="D16" i="7"/>
  <c r="F16" i="7"/>
  <c r="F55" i="7" s="1"/>
  <c r="F59" i="7" s="1"/>
  <c r="I55" i="7"/>
  <c r="I59" i="7" s="1"/>
  <c r="K55" i="7"/>
  <c r="K59" i="7" s="1"/>
  <c r="N55" i="7"/>
  <c r="N59" i="7" s="1"/>
  <c r="L55" i="7"/>
  <c r="L59" i="7" s="1"/>
  <c r="D55" i="7" l="1"/>
  <c r="D59" i="7" s="1"/>
  <c r="G55" i="7"/>
  <c r="G59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18" authorId="0" shapeId="0" xr:uid="{00000000-0006-0000-0000-000001000000}">
      <text>
        <r>
          <rPr>
            <b/>
            <sz val="12"/>
            <color indexed="81"/>
            <rFont val="Times New Roman"/>
            <family val="1"/>
            <charset val="238"/>
          </rPr>
          <t>kapott osztalékkal csökkentve</t>
        </r>
      </text>
    </comment>
    <comment ref="C20" authorId="0" shapeId="0" xr:uid="{00000000-0006-0000-0000-000002000000}">
      <text>
        <r>
          <rPr>
            <b/>
            <sz val="12"/>
            <color indexed="81"/>
            <rFont val="Times New Roman"/>
            <family val="1"/>
            <charset val="238"/>
          </rPr>
          <t xml:space="preserve">= 110234 vevők miatt
 +40000 egyéb köv.
 +75178 készletek m. </t>
        </r>
      </text>
    </comment>
    <comment ref="C22" authorId="0" shapeId="0" xr:uid="{00000000-0006-0000-0000-000003000000}">
      <text>
        <r>
          <rPr>
            <b/>
            <sz val="12"/>
            <color indexed="81"/>
            <rFont val="Times New Roman"/>
            <family val="1"/>
            <charset val="238"/>
          </rPr>
          <t xml:space="preserve">főkönyvből:
    961010+961011+961012+961013
</t>
        </r>
        <r>
          <rPr>
            <b/>
            <u/>
            <sz val="12"/>
            <color indexed="81"/>
            <rFont val="Times New Roman"/>
            <family val="1"/>
            <charset val="238"/>
          </rPr>
          <t xml:space="preserve"> -  861010+861011+861012+861013       </t>
        </r>
        <r>
          <rPr>
            <b/>
            <sz val="12"/>
            <color indexed="81"/>
            <rFont val="Times New Roman"/>
            <family val="1"/>
            <charset val="238"/>
          </rPr>
          <t xml:space="preserve">                 ezt a különbséget (ellenkező előjellel) kell beírni</t>
        </r>
      </text>
    </comment>
    <comment ref="C24" authorId="0" shapeId="0" xr:uid="{00000000-0006-0000-0000-000004000000}">
      <text>
        <r>
          <rPr>
            <b/>
            <sz val="12"/>
            <color indexed="81"/>
            <rFont val="Times New Roman CE"/>
            <family val="1"/>
            <charset val="238"/>
          </rPr>
          <t>+ TAO 2000. évben kifizetett osztalék (összesen)</t>
        </r>
      </text>
    </comment>
    <comment ref="C26" authorId="0" shapeId="0" xr:uid="{00000000-0006-0000-0000-000005000000}">
      <text>
        <r>
          <rPr>
            <b/>
            <sz val="12"/>
            <color indexed="81"/>
            <rFont val="Times New Roman"/>
            <family val="1"/>
            <charset val="238"/>
          </rPr>
          <t>Vevőkövetelés változása az értékvesztéssel korrigálva</t>
        </r>
      </text>
    </comment>
    <comment ref="C27" authorId="0" shapeId="0" xr:uid="{00000000-0006-0000-0000-000006000000}">
      <text>
        <r>
          <rPr>
            <b/>
            <sz val="12"/>
            <color indexed="81"/>
            <rFont val="Times New Roman"/>
            <family val="1"/>
            <charset val="238"/>
          </rPr>
          <t>+ értékvesztésből a készletek miatti</t>
        </r>
        <r>
          <rPr>
            <sz val="12"/>
            <color indexed="81"/>
            <rFont val="Times New Roman"/>
            <family val="1"/>
            <charset val="238"/>
          </rPr>
          <t xml:space="preserve">
</t>
        </r>
      </text>
    </comment>
    <comment ref="C30" authorId="0" shapeId="0" xr:uid="{00000000-0006-0000-0000-000007000000}">
      <text>
        <r>
          <rPr>
            <b/>
            <sz val="12"/>
            <color indexed="81"/>
            <rFont val="Times New Roman"/>
            <family val="1"/>
            <charset val="238"/>
          </rPr>
          <t>ld. 7.sor</t>
        </r>
      </text>
    </comment>
    <comment ref="C35" authorId="0" shapeId="0" xr:uid="{00000000-0006-0000-0000-000008000000}">
      <text>
        <r>
          <rPr>
            <b/>
            <sz val="12"/>
            <color indexed="81"/>
            <rFont val="Times New Roman"/>
            <family val="1"/>
            <charset val="238"/>
          </rPr>
          <t xml:space="preserve">   bef. eszk. ért. eredm. (5. sor)
+ bef. eszk. eladása (15. sor) 
+ mérlegből: bef. eszk. tárgyévi
-  mérlegből: bef. eszk. előző évi
</t>
        </r>
        <r>
          <rPr>
            <b/>
            <u/>
            <sz val="12"/>
            <color indexed="81"/>
            <rFont val="Times New Roman"/>
            <family val="1"/>
            <charset val="238"/>
          </rPr>
          <t>+  elszámolt amortizáció (2. sor)</t>
        </r>
        <r>
          <rPr>
            <b/>
            <sz val="12"/>
            <color indexed="81"/>
            <rFont val="Times New Roman"/>
            <family val="1"/>
            <charset val="238"/>
          </rPr>
          <t xml:space="preserve">
az eredmény ellenkező előjellel</t>
        </r>
      </text>
    </comment>
    <comment ref="C36" authorId="0" shapeId="0" xr:uid="{00000000-0006-0000-0000-000009000000}">
      <text>
        <r>
          <rPr>
            <b/>
            <sz val="12"/>
            <color indexed="81"/>
            <rFont val="Times New Roman"/>
            <family val="1"/>
            <charset val="238"/>
          </rPr>
          <t>főkönyvből:
    961010+961011+961012+961013</t>
        </r>
      </text>
    </comment>
  </commentList>
</comments>
</file>

<file path=xl/sharedStrings.xml><?xml version="1.0" encoding="utf-8"?>
<sst xmlns="http://schemas.openxmlformats.org/spreadsheetml/2006/main" count="61" uniqueCount="60">
  <si>
    <t>I.</t>
  </si>
  <si>
    <t>Szokásos tevékenységből származó pénzeszközök-változás (1 - 13. sorok)</t>
  </si>
  <si>
    <t>II.</t>
  </si>
  <si>
    <t>Befektetési tevékenységből származó pénzeszköz-változás (14 - 16. sorok)</t>
  </si>
  <si>
    <t>III.</t>
  </si>
  <si>
    <t>IV.</t>
  </si>
  <si>
    <t>Pénzeszközök változása (+I+II+II. sorok)</t>
  </si>
  <si>
    <t>Megnevezés</t>
  </si>
  <si>
    <t>eFt</t>
  </si>
  <si>
    <t>Adózás előtti eredmény (±)</t>
  </si>
  <si>
    <t>Elszámolt amortizáció (+)</t>
  </si>
  <si>
    <t>Céltartalék képzése és felhasználás különbözete (±)</t>
  </si>
  <si>
    <t>Befektetett eszközök  értékesítésének eredménye (±)</t>
  </si>
  <si>
    <t>Passzív időbeli elhatárolások változása (±)</t>
  </si>
  <si>
    <t>Vevőkövetelés változása (±)</t>
  </si>
  <si>
    <t>Aktív időbeli elhatárolások változása (±)</t>
  </si>
  <si>
    <t>Befektetett eszközök beszerzése (-)</t>
  </si>
  <si>
    <t>Befektetett eszközök eladása (+)</t>
  </si>
  <si>
    <t>Véglegesen kapott pénzeszköz (+)</t>
  </si>
  <si>
    <t>Véglegesen átadatott pénzeszközök (-)</t>
  </si>
  <si>
    <t>Pénzügyi műveletekből származó pénzeszköz-változás (17 - 27. sorok)</t>
  </si>
  <si>
    <t>2005</t>
  </si>
  <si>
    <t>2006</t>
  </si>
  <si>
    <t>2007</t>
  </si>
  <si>
    <t>2008</t>
  </si>
  <si>
    <t>Elszámolt értékvesztés és visszaírás (±)</t>
  </si>
  <si>
    <t>Forgóeszközök (vevőkövetelés és pénzeszköz nélkül) változása (±)</t>
  </si>
  <si>
    <t>Fizetett, fizetendő adó (nyereség után) (-)</t>
  </si>
  <si>
    <t>Fizetett, fizetendő osztalék, részesedés (-)</t>
  </si>
  <si>
    <t>Szállítói kötelezettség változása (±)</t>
  </si>
  <si>
    <t>Egyéb rövid lejáratú kötelezettség változása (±)</t>
  </si>
  <si>
    <t>Kapott osztalék, részesedés (+)</t>
  </si>
  <si>
    <t>Részvénykibocsátás, tőkebevonás bevétele (+)</t>
  </si>
  <si>
    <t>Kötvény, hitelviszonyt megtestesítő értékpapít kibocsátásának bevétele (+)</t>
  </si>
  <si>
    <t>Hitel és kölcsön felvétele (+)</t>
  </si>
  <si>
    <t>Hosszú lejáratra nyújtott kölcsönök és elhelyezett bankbetétek törlesztése, megszüntetése, beváltása (+)</t>
  </si>
  <si>
    <t>Részvénybevonás, tőkekivonás (tőkeleszállítás) (-)</t>
  </si>
  <si>
    <t>Kötvény és hitelviszonyt megtestesítő értékpapír visszafizetése (-)</t>
  </si>
  <si>
    <t>Hitel és kölcsön törlesztése, visszafizetése (-)</t>
  </si>
  <si>
    <t>Hosszú lejáratra nyújtott kölcsönök és elhelyezett bankbetétek (-)</t>
  </si>
  <si>
    <t>Alapítókkal szembeni, illetve egyéb hosszú lejáratú kötelezettségek változása (±)</t>
  </si>
  <si>
    <t>2009</t>
  </si>
  <si>
    <t>2010</t>
  </si>
  <si>
    <t>2011</t>
  </si>
  <si>
    <t>2012</t>
  </si>
  <si>
    <t>2013</t>
  </si>
  <si>
    <t>2014</t>
  </si>
  <si>
    <t>2015</t>
  </si>
  <si>
    <t>2017</t>
  </si>
  <si>
    <t>2018</t>
  </si>
  <si>
    <r>
      <t xml:space="preserve">Cég: </t>
    </r>
    <r>
      <rPr>
        <b/>
        <sz val="14"/>
        <rFont val="Arial"/>
        <family val="2"/>
        <charset val="238"/>
      </rPr>
      <t>Szelektív Nonprofit Kft.</t>
    </r>
  </si>
  <si>
    <r>
      <t xml:space="preserve">Cím: </t>
    </r>
    <r>
      <rPr>
        <b/>
        <sz val="14"/>
        <rFont val="Arial"/>
        <family val="2"/>
        <charset val="238"/>
      </rPr>
      <t>3000 Hatvan, Hrsz 054/14</t>
    </r>
  </si>
  <si>
    <r>
      <t xml:space="preserve">Adószám: </t>
    </r>
    <r>
      <rPr>
        <b/>
        <sz val="14"/>
        <rFont val="Arial"/>
        <family val="2"/>
        <charset val="238"/>
      </rPr>
      <t>11884226-2-10</t>
    </r>
  </si>
  <si>
    <r>
      <t xml:space="preserve">Statisztikai számjel: </t>
    </r>
    <r>
      <rPr>
        <b/>
        <sz val="14"/>
        <rFont val="Arial"/>
        <family val="2"/>
        <charset val="238"/>
      </rPr>
      <t>11884226-3811-572-13</t>
    </r>
  </si>
  <si>
    <r>
      <t xml:space="preserve">Cégjegyzék száma: </t>
    </r>
    <r>
      <rPr>
        <b/>
        <sz val="14"/>
        <rFont val="Arial"/>
        <family val="2"/>
        <charset val="238"/>
      </rPr>
      <t>10-09-036776</t>
    </r>
  </si>
  <si>
    <r>
      <t xml:space="preserve">Mérlegforduló napja: </t>
    </r>
    <r>
      <rPr>
        <b/>
        <sz val="14"/>
        <rFont val="Arial"/>
        <family val="2"/>
        <charset val="238"/>
      </rPr>
      <t xml:space="preserve">2018.12.31 </t>
    </r>
  </si>
  <si>
    <t>Cahs Flow</t>
  </si>
  <si>
    <t xml:space="preserve"> (képviselője)</t>
  </si>
  <si>
    <t>a vállalkozás vezetője</t>
  </si>
  <si>
    <t xml:space="preserve">                                Dátum: 2019.június 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</si>
</sst>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3"/>
      <name val="Times New Roman CE"/>
      <family val="1"/>
      <charset val="238"/>
    </font>
    <font>
      <b/>
      <sz val="12"/>
      <color indexed="81"/>
      <name val="Times New Roman"/>
      <family val="1"/>
      <charset val="238"/>
    </font>
    <font>
      <b/>
      <u/>
      <sz val="12"/>
      <color indexed="81"/>
      <name val="Times New Roman"/>
      <family val="1"/>
      <charset val="238"/>
    </font>
    <font>
      <b/>
      <sz val="12"/>
      <color indexed="81"/>
      <name val="Times New Roman CE"/>
      <family val="1"/>
      <charset val="238"/>
    </font>
    <font>
      <sz val="12"/>
      <color indexed="81"/>
      <name val="Times New Roman"/>
      <family val="1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4"/>
      <color indexed="10"/>
      <name val="Arial"/>
      <family val="2"/>
      <charset val="238"/>
    </font>
    <font>
      <u/>
      <sz val="12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4" fontId="1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3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3" fontId="9" fillId="0" borderId="0" xfId="0" applyNumberFormat="1" applyFont="1"/>
    <xf numFmtId="4" fontId="8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3" fontId="8" fillId="0" borderId="0" xfId="0" applyNumberFormat="1" applyFont="1"/>
    <xf numFmtId="3" fontId="12" fillId="0" borderId="0" xfId="0" applyNumberFormat="1" applyFont="1"/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49" fontId="9" fillId="0" borderId="3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49" fontId="9" fillId="0" borderId="6" xfId="0" applyNumberFormat="1" applyFont="1" applyBorder="1" applyAlignment="1">
      <alignment horizontal="center" wrapText="1"/>
    </xf>
    <xf numFmtId="3" fontId="9" fillId="0" borderId="6" xfId="0" applyNumberFormat="1" applyFont="1" applyBorder="1" applyAlignment="1">
      <alignment horizontal="center" wrapText="1"/>
    </xf>
    <xf numFmtId="3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/>
    <xf numFmtId="3" fontId="9" fillId="0" borderId="9" xfId="0" applyNumberFormat="1" applyFont="1" applyBorder="1"/>
    <xf numFmtId="3" fontId="9" fillId="0" borderId="10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/>
    <xf numFmtId="3" fontId="8" fillId="0" borderId="1" xfId="0" applyNumberFormat="1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/>
    <xf numFmtId="4" fontId="13" fillId="0" borderId="0" xfId="0" applyNumberFormat="1" applyFont="1" applyBorder="1"/>
    <xf numFmtId="4" fontId="13" fillId="0" borderId="6" xfId="0" applyNumberFormat="1" applyFont="1" applyBorder="1"/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88"/>
  <sheetViews>
    <sheetView tabSelected="1" topLeftCell="A28" zoomScale="75" zoomScaleNormal="75" zoomScaleSheetLayoutView="75" workbookViewId="0">
      <selection activeCell="B68" sqref="B68"/>
    </sheetView>
  </sheetViews>
  <sheetFormatPr defaultColWidth="9.140625" defaultRowHeight="15.75" outlineLevelRow="1" x14ac:dyDescent="0.25"/>
  <cols>
    <col min="1" max="1" width="6.28515625" style="1" customWidth="1"/>
    <col min="2" max="2" width="103.5703125" style="2" bestFit="1" customWidth="1"/>
    <col min="3" max="5" width="12.28515625" style="2" hidden="1" customWidth="1"/>
    <col min="6" max="7" width="10.7109375" style="5" hidden="1" customWidth="1"/>
    <col min="8" max="8" width="9.42578125" style="2" hidden="1" customWidth="1"/>
    <col min="9" max="14" width="10" style="2" hidden="1" customWidth="1"/>
    <col min="15" max="15" width="12.140625" style="2" hidden="1" customWidth="1"/>
    <col min="16" max="16" width="14.28515625" style="2" bestFit="1" customWidth="1"/>
    <col min="17" max="17" width="11.7109375" style="2" bestFit="1" customWidth="1"/>
    <col min="18" max="16384" width="9.140625" style="2"/>
  </cols>
  <sheetData>
    <row r="2" spans="1:19" ht="20.25" x14ac:dyDescent="0.3">
      <c r="A2" s="42" t="s">
        <v>56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9" ht="18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" x14ac:dyDescent="0.25">
      <c r="A4" s="41" t="s">
        <v>50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7"/>
    </row>
    <row r="5" spans="1:19" ht="18" x14ac:dyDescent="0.25">
      <c r="A5" s="41" t="s">
        <v>51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8" x14ac:dyDescent="0.25">
      <c r="A6" s="45" t="s">
        <v>52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</row>
    <row r="7" spans="1:19" ht="18" x14ac:dyDescent="0.25">
      <c r="A7" s="41" t="s">
        <v>53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s="4" customFormat="1" ht="18" x14ac:dyDescent="0.25">
      <c r="A8" s="41" t="s">
        <v>54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19" s="4" customFormat="1" ht="18" x14ac:dyDescent="0.25">
      <c r="A9" s="41" t="s">
        <v>55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s="4" customFormat="1" ht="18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19" s="4" customFormat="1" ht="18" x14ac:dyDescent="0.25">
      <c r="A11" s="18"/>
      <c r="B11" s="19" t="s">
        <v>7</v>
      </c>
      <c r="C11" s="20">
        <v>2003</v>
      </c>
      <c r="D11" s="20">
        <v>2004</v>
      </c>
      <c r="E11" s="20" t="s">
        <v>21</v>
      </c>
      <c r="F11" s="20" t="s">
        <v>22</v>
      </c>
      <c r="G11" s="20" t="s">
        <v>23</v>
      </c>
      <c r="H11" s="20" t="s">
        <v>24</v>
      </c>
      <c r="I11" s="20" t="s">
        <v>41</v>
      </c>
      <c r="J11" s="20" t="s">
        <v>42</v>
      </c>
      <c r="K11" s="20" t="s">
        <v>43</v>
      </c>
      <c r="L11" s="20" t="s">
        <v>44</v>
      </c>
      <c r="M11" s="20" t="s">
        <v>45</v>
      </c>
      <c r="N11" s="20" t="s">
        <v>46</v>
      </c>
      <c r="O11" s="20" t="s">
        <v>47</v>
      </c>
      <c r="P11" s="20" t="s">
        <v>48</v>
      </c>
      <c r="Q11" s="21" t="s">
        <v>49</v>
      </c>
    </row>
    <row r="12" spans="1:19" s="4" customFormat="1" ht="18" x14ac:dyDescent="0.25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 t="s">
        <v>8</v>
      </c>
      <c r="Q12" s="26" t="s">
        <v>8</v>
      </c>
    </row>
    <row r="13" spans="1:19" s="4" customFormat="1" ht="18" x14ac:dyDescent="0.25">
      <c r="A13" s="8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10"/>
    </row>
    <row r="14" spans="1:19" s="4" customFormat="1" ht="18" x14ac:dyDescent="0.25">
      <c r="A14" s="8"/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10"/>
    </row>
    <row r="15" spans="1:19" ht="18" x14ac:dyDescent="0.25">
      <c r="A15" s="11"/>
      <c r="B15" s="7"/>
      <c r="C15" s="12"/>
      <c r="D15" s="12"/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0"/>
      <c r="Q15" s="10"/>
    </row>
    <row r="16" spans="1:19" ht="18" x14ac:dyDescent="0.25">
      <c r="A16" s="27" t="s">
        <v>0</v>
      </c>
      <c r="B16" s="28" t="s">
        <v>1</v>
      </c>
      <c r="C16" s="29">
        <f>SUM(C18:C28)-C29-C30</f>
        <v>110806</v>
      </c>
      <c r="D16" s="29">
        <f>SUM(D18:D28)-D29-D30</f>
        <v>-195113</v>
      </c>
      <c r="E16" s="29">
        <f t="shared" ref="E16:J16" si="0">SUM(E18:E30)</f>
        <v>-34576</v>
      </c>
      <c r="F16" s="29">
        <f t="shared" si="0"/>
        <v>151319</v>
      </c>
      <c r="G16" s="29">
        <f t="shared" si="0"/>
        <v>-53807</v>
      </c>
      <c r="H16" s="29">
        <f t="shared" si="0"/>
        <v>-31241</v>
      </c>
      <c r="I16" s="29">
        <f t="shared" si="0"/>
        <v>217999</v>
      </c>
      <c r="J16" s="29">
        <f t="shared" si="0"/>
        <v>-105243</v>
      </c>
      <c r="K16" s="29">
        <f t="shared" ref="K16:P16" si="1">SUM(K18:K30)</f>
        <v>8649</v>
      </c>
      <c r="L16" s="29">
        <f t="shared" si="1"/>
        <v>51524</v>
      </c>
      <c r="M16" s="29">
        <f t="shared" si="1"/>
        <v>11271</v>
      </c>
      <c r="N16" s="29">
        <f t="shared" si="1"/>
        <v>30792</v>
      </c>
      <c r="O16" s="29">
        <f t="shared" si="1"/>
        <v>101154</v>
      </c>
      <c r="P16" s="29">
        <f t="shared" si="1"/>
        <v>391706</v>
      </c>
      <c r="Q16" s="30">
        <f t="shared" ref="Q16" si="2">SUM(Q18:Q30)</f>
        <v>-384697</v>
      </c>
    </row>
    <row r="17" spans="1:17" s="3" customFormat="1" ht="18" x14ac:dyDescent="0.25">
      <c r="A17" s="14"/>
      <c r="B17" s="7"/>
      <c r="C17" s="12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18" x14ac:dyDescent="0.25">
      <c r="A18" s="31">
        <v>1</v>
      </c>
      <c r="B18" s="32" t="s">
        <v>9</v>
      </c>
      <c r="C18" s="33">
        <v>-39811</v>
      </c>
      <c r="D18" s="33">
        <f>62393-12</f>
        <v>62381</v>
      </c>
      <c r="E18" s="33">
        <v>44205</v>
      </c>
      <c r="F18" s="33">
        <f>94665+2401-4200</f>
        <v>92866</v>
      </c>
      <c r="G18" s="33">
        <v>75548</v>
      </c>
      <c r="H18" s="33">
        <v>78428</v>
      </c>
      <c r="I18" s="33">
        <v>88760</v>
      </c>
      <c r="J18" s="33">
        <f>63009</f>
        <v>63009</v>
      </c>
      <c r="K18" s="33">
        <v>56459</v>
      </c>
      <c r="L18" s="33">
        <f>59345-4427</f>
        <v>54918</v>
      </c>
      <c r="M18" s="33">
        <f>52014-6110</f>
        <v>45904</v>
      </c>
      <c r="N18" s="33">
        <f>59419-4232</f>
        <v>55187</v>
      </c>
      <c r="O18" s="33">
        <v>90390</v>
      </c>
      <c r="P18" s="33">
        <v>78042</v>
      </c>
      <c r="Q18" s="34">
        <v>2640</v>
      </c>
    </row>
    <row r="19" spans="1:17" ht="18" x14ac:dyDescent="0.25">
      <c r="A19" s="31">
        <v>2</v>
      </c>
      <c r="B19" s="32" t="s">
        <v>10</v>
      </c>
      <c r="C19" s="33">
        <v>25041</v>
      </c>
      <c r="D19" s="33">
        <v>45192</v>
      </c>
      <c r="E19" s="33">
        <v>49115</v>
      </c>
      <c r="F19" s="33">
        <v>52617</v>
      </c>
      <c r="G19" s="33">
        <v>41018</v>
      </c>
      <c r="H19" s="33">
        <v>42347</v>
      </c>
      <c r="I19" s="33">
        <v>45802</v>
      </c>
      <c r="J19" s="33">
        <f>45705</f>
        <v>45705</v>
      </c>
      <c r="K19" s="33">
        <v>37683</v>
      </c>
      <c r="L19" s="33">
        <v>33441</v>
      </c>
      <c r="M19" s="33">
        <v>29617</v>
      </c>
      <c r="N19" s="33">
        <v>29428</v>
      </c>
      <c r="O19" s="33">
        <v>30242</v>
      </c>
      <c r="P19" s="33">
        <v>14793</v>
      </c>
      <c r="Q19" s="33">
        <v>90092</v>
      </c>
    </row>
    <row r="20" spans="1:17" ht="18" x14ac:dyDescent="0.25">
      <c r="A20" s="31">
        <v>3</v>
      </c>
      <c r="B20" s="32" t="s">
        <v>25</v>
      </c>
      <c r="C20" s="33">
        <v>300</v>
      </c>
      <c r="D20" s="33">
        <v>1828</v>
      </c>
      <c r="E20" s="33">
        <v>1752</v>
      </c>
      <c r="F20" s="33">
        <f>3964+2800</f>
        <v>6764</v>
      </c>
      <c r="G20" s="33">
        <f>394+954+8+8556+9475+2500</f>
        <v>21887</v>
      </c>
      <c r="H20" s="33">
        <v>18651</v>
      </c>
      <c r="I20" s="33">
        <v>18602</v>
      </c>
      <c r="J20" s="33">
        <f>8332-321</f>
        <v>8011</v>
      </c>
      <c r="K20" s="33">
        <v>3446</v>
      </c>
      <c r="L20" s="33">
        <v>1952</v>
      </c>
      <c r="M20" s="33">
        <f>4846-2382</f>
        <v>2464</v>
      </c>
      <c r="N20" s="33">
        <f>6013-5455</f>
        <v>558</v>
      </c>
      <c r="O20" s="33">
        <f>4395-5743</f>
        <v>-1348</v>
      </c>
      <c r="P20" s="33">
        <v>10252</v>
      </c>
      <c r="Q20" s="33">
        <v>-3224</v>
      </c>
    </row>
    <row r="21" spans="1:17" ht="18" x14ac:dyDescent="0.25">
      <c r="A21" s="31">
        <v>4</v>
      </c>
      <c r="B21" s="32" t="s">
        <v>11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30000</v>
      </c>
      <c r="Q21" s="33">
        <v>0</v>
      </c>
    </row>
    <row r="22" spans="1:17" ht="18" x14ac:dyDescent="0.25">
      <c r="A22" s="31">
        <v>5</v>
      </c>
      <c r="B22" s="32" t="s">
        <v>12</v>
      </c>
      <c r="C22" s="33">
        <v>219</v>
      </c>
      <c r="D22" s="33">
        <v>2555</v>
      </c>
      <c r="E22" s="33">
        <f>(11760-13553)</f>
        <v>-1793</v>
      </c>
      <c r="F22" s="33">
        <f>-2400+2589</f>
        <v>189</v>
      </c>
      <c r="G22" s="33">
        <v>-4298</v>
      </c>
      <c r="H22" s="33">
        <f>9989-8962</f>
        <v>1027</v>
      </c>
      <c r="I22" s="33">
        <v>16</v>
      </c>
      <c r="J22" s="33">
        <v>1995</v>
      </c>
      <c r="K22" s="33">
        <v>-1293</v>
      </c>
      <c r="L22" s="33">
        <v>16401</v>
      </c>
      <c r="M22" s="33">
        <f>751-1915</f>
        <v>-1164</v>
      </c>
      <c r="N22" s="33">
        <f>9923-9873</f>
        <v>50</v>
      </c>
      <c r="O22" s="33">
        <f>4528-3329</f>
        <v>1199</v>
      </c>
      <c r="P22" s="33">
        <v>0</v>
      </c>
      <c r="Q22" s="33">
        <v>0</v>
      </c>
    </row>
    <row r="23" spans="1:17" ht="18" x14ac:dyDescent="0.25">
      <c r="A23" s="31">
        <v>6</v>
      </c>
      <c r="B23" s="32" t="s">
        <v>29</v>
      </c>
      <c r="C23" s="33">
        <v>63122</v>
      </c>
      <c r="D23" s="33">
        <f>-15394-25723</f>
        <v>-41117</v>
      </c>
      <c r="E23" s="33">
        <f>1166514-951773</f>
        <v>214741</v>
      </c>
      <c r="F23" s="33">
        <f>1501833-1166514</f>
        <v>335319</v>
      </c>
      <c r="G23" s="33">
        <f>1469414-1501833</f>
        <v>-32419</v>
      </c>
      <c r="H23" s="33">
        <f>1443073-1469414</f>
        <v>-26341</v>
      </c>
      <c r="I23" s="33">
        <v>-70340</v>
      </c>
      <c r="J23" s="33">
        <v>-114173</v>
      </c>
      <c r="K23" s="33">
        <v>-248364</v>
      </c>
      <c r="L23" s="33">
        <v>-227115</v>
      </c>
      <c r="M23" s="33">
        <v>76944</v>
      </c>
      <c r="N23" s="33">
        <v>118476</v>
      </c>
      <c r="O23" s="33">
        <v>-172144</v>
      </c>
      <c r="P23" s="33">
        <v>5113</v>
      </c>
      <c r="Q23" s="33">
        <v>418015</v>
      </c>
    </row>
    <row r="24" spans="1:17" ht="18" x14ac:dyDescent="0.25">
      <c r="A24" s="31">
        <v>7</v>
      </c>
      <c r="B24" s="32" t="s">
        <v>30</v>
      </c>
      <c r="C24" s="33">
        <v>45307</v>
      </c>
      <c r="D24" s="33">
        <f>-41107</f>
        <v>-41107</v>
      </c>
      <c r="E24" s="33">
        <f>38578-19742</f>
        <v>18836</v>
      </c>
      <c r="F24" s="33">
        <f>(1400+57448)-(1240+38578)</f>
        <v>19030</v>
      </c>
      <c r="G24" s="33">
        <f>4400-1400+(35312-57448)-14931</f>
        <v>-34067</v>
      </c>
      <c r="H24" s="33">
        <f>26236-35312</f>
        <v>-9076</v>
      </c>
      <c r="I24" s="33">
        <v>4181</v>
      </c>
      <c r="J24" s="33">
        <v>3106</v>
      </c>
      <c r="K24" s="33">
        <v>-1857</v>
      </c>
      <c r="L24" s="33">
        <v>-67665</v>
      </c>
      <c r="M24" s="33">
        <v>-129337</v>
      </c>
      <c r="N24" s="33">
        <f>17649-110</f>
        <v>17539</v>
      </c>
      <c r="O24" s="33">
        <v>-49646</v>
      </c>
      <c r="P24" s="33">
        <v>71063</v>
      </c>
      <c r="Q24" s="34">
        <v>197211</v>
      </c>
    </row>
    <row r="25" spans="1:17" ht="18" x14ac:dyDescent="0.25">
      <c r="A25" s="31">
        <v>8</v>
      </c>
      <c r="B25" s="32" t="s">
        <v>13</v>
      </c>
      <c r="C25" s="33">
        <v>971</v>
      </c>
      <c r="D25" s="33">
        <f>14249-7792</f>
        <v>6457</v>
      </c>
      <c r="E25" s="33">
        <f>30233-16272</f>
        <v>13961</v>
      </c>
      <c r="F25" s="33">
        <f>17762-30233</f>
        <v>-12471</v>
      </c>
      <c r="G25" s="33">
        <f>32005-17762</f>
        <v>14243</v>
      </c>
      <c r="H25" s="33">
        <f>37636-32005</f>
        <v>5631</v>
      </c>
      <c r="I25" s="33">
        <v>-29579</v>
      </c>
      <c r="J25" s="33">
        <v>6883</v>
      </c>
      <c r="K25" s="33">
        <f>8452-14940</f>
        <v>-6488</v>
      </c>
      <c r="L25" s="33">
        <v>-4426</v>
      </c>
      <c r="M25" s="33">
        <v>1860</v>
      </c>
      <c r="N25" s="33">
        <v>3311</v>
      </c>
      <c r="O25" s="33">
        <v>-8289</v>
      </c>
      <c r="P25" s="33">
        <v>6416</v>
      </c>
      <c r="Q25" s="33">
        <v>529208</v>
      </c>
    </row>
    <row r="26" spans="1:17" ht="18" x14ac:dyDescent="0.25">
      <c r="A26" s="31">
        <v>9</v>
      </c>
      <c r="B26" s="32" t="s">
        <v>14</v>
      </c>
      <c r="C26" s="33">
        <v>-31549</v>
      </c>
      <c r="D26" s="33">
        <f>31186-1828</f>
        <v>29358</v>
      </c>
      <c r="E26" s="33">
        <f>188616-287318-1752</f>
        <v>-100454</v>
      </c>
      <c r="F26" s="33">
        <f>287318-452611-3964</f>
        <v>-169257</v>
      </c>
      <c r="G26" s="33">
        <f>452611-544318</f>
        <v>-91707</v>
      </c>
      <c r="H26" s="33">
        <f>544318-408971</f>
        <v>135347</v>
      </c>
      <c r="I26" s="33">
        <v>-19328</v>
      </c>
      <c r="J26" s="33">
        <v>74577</v>
      </c>
      <c r="K26" s="33">
        <f>-341293-3446</f>
        <v>-344739</v>
      </c>
      <c r="L26" s="33">
        <f>311104-1952</f>
        <v>309152</v>
      </c>
      <c r="M26" s="33">
        <v>2414</v>
      </c>
      <c r="N26" s="33">
        <v>37386</v>
      </c>
      <c r="O26" s="33">
        <v>-20926</v>
      </c>
      <c r="P26" s="33">
        <v>-20116</v>
      </c>
      <c r="Q26" s="33">
        <v>-797442</v>
      </c>
    </row>
    <row r="27" spans="1:17" ht="18" x14ac:dyDescent="0.25">
      <c r="A27" s="31">
        <v>10</v>
      </c>
      <c r="B27" s="32" t="s">
        <v>26</v>
      </c>
      <c r="C27" s="33">
        <v>72544</v>
      </c>
      <c r="D27" s="33">
        <f>-251388-5975</f>
        <v>-257363</v>
      </c>
      <c r="E27" s="33">
        <f>(1056750-188616-20278)-(1425402-287318-14059)</f>
        <v>-276169</v>
      </c>
      <c r="F27" s="33">
        <f>(938609+185416)-(1089358+195460+600)</f>
        <v>-161393</v>
      </c>
      <c r="G27" s="33">
        <f>1089358-1232941+195460-121725-6316</f>
        <v>-76164</v>
      </c>
      <c r="H27" s="33">
        <f>1232941-1413348+121725-189667</f>
        <v>-248349</v>
      </c>
      <c r="I27" s="33">
        <v>232880</v>
      </c>
      <c r="J27" s="33">
        <v>-180643</v>
      </c>
      <c r="K27" s="33">
        <v>531858</v>
      </c>
      <c r="L27" s="33">
        <v>-83749</v>
      </c>
      <c r="M27" s="33">
        <v>-13850</v>
      </c>
      <c r="N27" s="33">
        <v>-189605</v>
      </c>
      <c r="O27" s="33">
        <v>226717</v>
      </c>
      <c r="P27" s="33">
        <v>527</v>
      </c>
      <c r="Q27" s="34">
        <v>-92699</v>
      </c>
    </row>
    <row r="28" spans="1:17" ht="18" x14ac:dyDescent="0.25">
      <c r="A28" s="31">
        <v>11</v>
      </c>
      <c r="B28" s="32" t="s">
        <v>15</v>
      </c>
      <c r="C28" s="33">
        <v>-23361</v>
      </c>
      <c r="D28" s="33">
        <f>-1805+7335</f>
        <v>5530</v>
      </c>
      <c r="E28" s="33">
        <f>74633-69590</f>
        <v>5043</v>
      </c>
      <c r="F28" s="33">
        <f>69590-67004</f>
        <v>2586</v>
      </c>
      <c r="G28" s="33">
        <f>67004-16859</f>
        <v>50145</v>
      </c>
      <c r="H28" s="33">
        <f>16859-26496</f>
        <v>-9637</v>
      </c>
      <c r="I28" s="33">
        <v>-35272</v>
      </c>
      <c r="J28" s="33">
        <v>-2520</v>
      </c>
      <c r="K28" s="33">
        <v>-11495</v>
      </c>
      <c r="L28" s="33">
        <v>26421</v>
      </c>
      <c r="M28" s="33">
        <v>1389</v>
      </c>
      <c r="N28" s="33">
        <v>-33017</v>
      </c>
      <c r="O28" s="33">
        <v>15569</v>
      </c>
      <c r="P28" s="33">
        <v>169071</v>
      </c>
      <c r="Q28" s="33">
        <v>-701123</v>
      </c>
    </row>
    <row r="29" spans="1:17" ht="18" x14ac:dyDescent="0.25">
      <c r="A29" s="31">
        <v>12</v>
      </c>
      <c r="B29" s="32" t="s">
        <v>27</v>
      </c>
      <c r="C29" s="33">
        <v>1977</v>
      </c>
      <c r="D29" s="33">
        <v>8827</v>
      </c>
      <c r="E29" s="33">
        <v>-3813</v>
      </c>
      <c r="F29" s="33">
        <v>-14931</v>
      </c>
      <c r="G29" s="33">
        <v>-17993</v>
      </c>
      <c r="H29" s="33">
        <v>-19269</v>
      </c>
      <c r="I29" s="33">
        <v>-17723</v>
      </c>
      <c r="J29" s="33">
        <v>-11193</v>
      </c>
      <c r="K29" s="33">
        <v>-6561</v>
      </c>
      <c r="L29" s="33">
        <v>-7806</v>
      </c>
      <c r="M29" s="33">
        <v>-4970</v>
      </c>
      <c r="N29" s="33">
        <v>-8521</v>
      </c>
      <c r="O29" s="33">
        <v>-10610</v>
      </c>
      <c r="P29" s="33">
        <v>26545</v>
      </c>
      <c r="Q29" s="33">
        <v>-27375</v>
      </c>
    </row>
    <row r="30" spans="1:17" ht="18" x14ac:dyDescent="0.25">
      <c r="A30" s="31">
        <v>13</v>
      </c>
      <c r="B30" s="32" t="s">
        <v>28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</row>
    <row r="31" spans="1:17" ht="18" x14ac:dyDescent="0.25">
      <c r="A31" s="11"/>
      <c r="B31" s="7"/>
      <c r="C31" s="16"/>
      <c r="D31" s="16"/>
      <c r="E31" s="16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8" x14ac:dyDescent="0.25">
      <c r="A32" s="11"/>
      <c r="B32" s="7"/>
      <c r="C32" s="16"/>
      <c r="D32" s="16"/>
      <c r="E32" s="16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ht="18" x14ac:dyDescent="0.25">
      <c r="A33" s="27" t="s">
        <v>2</v>
      </c>
      <c r="B33" s="28" t="s">
        <v>3</v>
      </c>
      <c r="C33" s="29">
        <f>-C35+C36+C37</f>
        <v>-100722</v>
      </c>
      <c r="D33" s="29">
        <f>-D35+D36+D37</f>
        <v>-83872</v>
      </c>
      <c r="E33" s="29">
        <f t="shared" ref="E33:J33" si="3">SUM(E35:E37)</f>
        <v>-34743</v>
      </c>
      <c r="F33" s="29">
        <f t="shared" si="3"/>
        <v>-23780</v>
      </c>
      <c r="G33" s="29">
        <f t="shared" si="3"/>
        <v>-61170</v>
      </c>
      <c r="H33" s="29">
        <f t="shared" si="3"/>
        <v>-39321</v>
      </c>
      <c r="I33" s="29">
        <f t="shared" si="3"/>
        <v>-52502</v>
      </c>
      <c r="J33" s="29">
        <f t="shared" si="3"/>
        <v>-50948</v>
      </c>
      <c r="K33" s="29">
        <f t="shared" ref="K33:P33" si="4">SUM(K35:K37)</f>
        <v>738</v>
      </c>
      <c r="L33" s="29">
        <f t="shared" si="4"/>
        <v>-26074</v>
      </c>
      <c r="M33" s="29">
        <f t="shared" si="4"/>
        <v>-11989</v>
      </c>
      <c r="N33" s="29">
        <f t="shared" si="4"/>
        <v>-27580</v>
      </c>
      <c r="O33" s="29">
        <f t="shared" si="4"/>
        <v>-15760</v>
      </c>
      <c r="P33" s="29">
        <f t="shared" si="4"/>
        <v>-3392829</v>
      </c>
      <c r="Q33" s="30">
        <f t="shared" ref="Q33" si="5">SUM(Q35:Q37)</f>
        <v>-20217</v>
      </c>
    </row>
    <row r="34" spans="1:17" s="3" customFormat="1" ht="18" x14ac:dyDescent="0.25">
      <c r="A34" s="14"/>
      <c r="B34" s="15"/>
      <c r="C34" s="12"/>
      <c r="D34" s="12"/>
      <c r="E34" s="12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18" x14ac:dyDescent="0.25">
      <c r="A35" s="31">
        <v>14</v>
      </c>
      <c r="B35" s="32" t="s">
        <v>16</v>
      </c>
      <c r="C35" s="33">
        <v>102677</v>
      </c>
      <c r="D35" s="33">
        <f>(+D22+D36+348065-311927+D19)-1</f>
        <v>89178</v>
      </c>
      <c r="E35" s="33">
        <f>((+E22+E36+338358-348065+E19)-2872)*-1</f>
        <v>-48296</v>
      </c>
      <c r="F35" s="33">
        <f>-27805+1625</f>
        <v>-26180</v>
      </c>
      <c r="G35" s="33">
        <f>-49654-17674</f>
        <v>-67328</v>
      </c>
      <c r="H35" s="33">
        <v>-48283</v>
      </c>
      <c r="I35" s="33">
        <v>-53452</v>
      </c>
      <c r="J35" s="33">
        <f>-57764-8673+6910</f>
        <v>-59527</v>
      </c>
      <c r="K35" s="33">
        <f>37128-37683-11487</f>
        <v>-12042</v>
      </c>
      <c r="L35" s="33">
        <f>67765-33441-25056-16401-48424</f>
        <v>-55557</v>
      </c>
      <c r="M35" s="33">
        <v>-18850</v>
      </c>
      <c r="N35" s="33">
        <v>-41735</v>
      </c>
      <c r="O35" s="33">
        <v>-24994</v>
      </c>
      <c r="P35" s="33">
        <v>-3392829</v>
      </c>
      <c r="Q35" s="34">
        <v>-20217</v>
      </c>
    </row>
    <row r="36" spans="1:17" ht="18" x14ac:dyDescent="0.25">
      <c r="A36" s="31">
        <v>15</v>
      </c>
      <c r="B36" s="32" t="s">
        <v>17</v>
      </c>
      <c r="C36" s="33">
        <v>1645</v>
      </c>
      <c r="D36" s="33">
        <v>5294</v>
      </c>
      <c r="E36" s="33">
        <v>13553</v>
      </c>
      <c r="F36" s="33">
        <v>2400</v>
      </c>
      <c r="G36" s="33">
        <v>6158</v>
      </c>
      <c r="H36" s="33">
        <v>8962</v>
      </c>
      <c r="I36" s="33">
        <v>950</v>
      </c>
      <c r="J36" s="33">
        <v>8579</v>
      </c>
      <c r="K36" s="33">
        <v>12780</v>
      </c>
      <c r="L36" s="33">
        <v>25056</v>
      </c>
      <c r="M36" s="33">
        <v>751</v>
      </c>
      <c r="N36" s="33">
        <v>9923</v>
      </c>
      <c r="O36" s="33">
        <v>4528</v>
      </c>
      <c r="P36" s="33">
        <v>0</v>
      </c>
      <c r="Q36" s="33">
        <v>0</v>
      </c>
    </row>
    <row r="37" spans="1:17" ht="18" x14ac:dyDescent="0.25">
      <c r="A37" s="31">
        <v>16</v>
      </c>
      <c r="B37" s="32" t="s">
        <v>31</v>
      </c>
      <c r="C37" s="33">
        <v>310</v>
      </c>
      <c r="D37" s="33">
        <v>12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4427</v>
      </c>
      <c r="M37" s="33">
        <v>6110</v>
      </c>
      <c r="N37" s="33">
        <v>4232</v>
      </c>
      <c r="O37" s="33">
        <v>4706</v>
      </c>
      <c r="P37" s="33">
        <v>0</v>
      </c>
      <c r="Q37" s="33">
        <v>0</v>
      </c>
    </row>
    <row r="38" spans="1:17" ht="18" x14ac:dyDescent="0.25">
      <c r="A38" s="11"/>
      <c r="B38" s="7"/>
      <c r="C38" s="16"/>
      <c r="D38" s="16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18" x14ac:dyDescent="0.25">
      <c r="A39" s="11"/>
      <c r="B39" s="7"/>
      <c r="C39" s="12"/>
      <c r="D39" s="12"/>
      <c r="E39" s="12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 ht="18" x14ac:dyDescent="0.25">
      <c r="A40" s="27" t="s">
        <v>4</v>
      </c>
      <c r="B40" s="28" t="s">
        <v>20</v>
      </c>
      <c r="C40" s="29">
        <f>SUM(C42:C46)-SUM(C47:C51)+C52</f>
        <v>33630</v>
      </c>
      <c r="D40" s="29">
        <f>SUM(D42:D46)-SUM(D47:D51)+D52</f>
        <v>195251</v>
      </c>
      <c r="E40" s="29">
        <f t="shared" ref="E40:J40" si="6">SUM(E42:E52)</f>
        <v>63100</v>
      </c>
      <c r="F40" s="29">
        <f t="shared" si="6"/>
        <v>-97513</v>
      </c>
      <c r="G40" s="29">
        <f t="shared" si="6"/>
        <v>100854</v>
      </c>
      <c r="H40" s="29">
        <f t="shared" si="6"/>
        <v>88048</v>
      </c>
      <c r="I40" s="29">
        <f t="shared" si="6"/>
        <v>-126714</v>
      </c>
      <c r="J40" s="29">
        <f t="shared" si="6"/>
        <v>132126</v>
      </c>
      <c r="K40" s="29">
        <f t="shared" ref="K40:P40" si="7">SUM(K42:K52)</f>
        <v>-46264</v>
      </c>
      <c r="L40" s="29">
        <f t="shared" si="7"/>
        <v>-13841</v>
      </c>
      <c r="M40" s="29">
        <f t="shared" si="7"/>
        <v>-5746</v>
      </c>
      <c r="N40" s="29">
        <f t="shared" si="7"/>
        <v>-1129</v>
      </c>
      <c r="O40" s="29">
        <f t="shared" si="7"/>
        <v>0</v>
      </c>
      <c r="P40" s="29">
        <f t="shared" si="7"/>
        <v>3018711</v>
      </c>
      <c r="Q40" s="30">
        <f t="shared" ref="Q40" si="8">SUM(Q42:Q52)</f>
        <v>499495</v>
      </c>
    </row>
    <row r="41" spans="1:17" s="3" customFormat="1" ht="18" x14ac:dyDescent="0.25">
      <c r="A41" s="14"/>
      <c r="B41" s="15"/>
      <c r="C41" s="12"/>
      <c r="D41" s="12"/>
      <c r="E41" s="12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18" x14ac:dyDescent="0.25">
      <c r="A42" s="31">
        <v>17</v>
      </c>
      <c r="B42" s="32" t="s">
        <v>32</v>
      </c>
      <c r="C42" s="33">
        <v>3100</v>
      </c>
      <c r="D42" s="32">
        <v>0</v>
      </c>
      <c r="E42" s="32">
        <v>0</v>
      </c>
      <c r="F42" s="33">
        <v>45400</v>
      </c>
      <c r="G42" s="33">
        <v>14600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</row>
    <row r="43" spans="1:17" ht="18" x14ac:dyDescent="0.25">
      <c r="A43" s="31">
        <v>18</v>
      </c>
      <c r="B43" s="32" t="s">
        <v>33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</row>
    <row r="44" spans="1:17" ht="18" x14ac:dyDescent="0.25">
      <c r="A44" s="31">
        <v>19</v>
      </c>
      <c r="B44" s="32" t="s">
        <v>34</v>
      </c>
      <c r="C44" s="33">
        <v>252938</v>
      </c>
      <c r="D44" s="33">
        <f>221743</f>
        <v>221743</v>
      </c>
      <c r="E44" s="33">
        <f>57200+289220+4556</f>
        <v>350976</v>
      </c>
      <c r="F44" s="33">
        <v>26000</v>
      </c>
      <c r="G44" s="33">
        <f>360144-233957</f>
        <v>126187</v>
      </c>
      <c r="H44" s="33">
        <f>65403+20000</f>
        <v>85403</v>
      </c>
      <c r="I44" s="33">
        <v>0</v>
      </c>
      <c r="J44" s="33">
        <v>134155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500000</v>
      </c>
    </row>
    <row r="45" spans="1:17" ht="18" x14ac:dyDescent="0.25">
      <c r="A45" s="31">
        <v>20</v>
      </c>
      <c r="B45" s="32" t="s">
        <v>35</v>
      </c>
      <c r="C45" s="33">
        <v>0</v>
      </c>
      <c r="D45" s="33">
        <v>0</v>
      </c>
      <c r="E45" s="33">
        <v>0</v>
      </c>
      <c r="F45" s="32">
        <v>0</v>
      </c>
      <c r="G45" s="32">
        <v>0</v>
      </c>
      <c r="H45" s="33">
        <v>1500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-652</v>
      </c>
    </row>
    <row r="46" spans="1:17" ht="18" x14ac:dyDescent="0.25">
      <c r="A46" s="31">
        <v>21</v>
      </c>
      <c r="B46" s="32" t="s">
        <v>18</v>
      </c>
      <c r="C46" s="32">
        <v>0</v>
      </c>
      <c r="D46" s="32">
        <v>0</v>
      </c>
      <c r="E46" s="32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</row>
    <row r="47" spans="1:17" ht="18" x14ac:dyDescent="0.25">
      <c r="A47" s="31">
        <v>22</v>
      </c>
      <c r="B47" s="32" t="s">
        <v>36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</row>
    <row r="48" spans="1:17" ht="18" x14ac:dyDescent="0.25">
      <c r="A48" s="31">
        <v>23</v>
      </c>
      <c r="B48" s="32" t="s">
        <v>37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</row>
    <row r="49" spans="1:17" ht="18" x14ac:dyDescent="0.25">
      <c r="A49" s="31">
        <v>24</v>
      </c>
      <c r="B49" s="32" t="s">
        <v>38</v>
      </c>
      <c r="C49" s="33">
        <v>222408</v>
      </c>
      <c r="D49" s="33">
        <f>9920+16100+472</f>
        <v>26492</v>
      </c>
      <c r="E49" s="33">
        <f>(281676+6200)*-1</f>
        <v>-287876</v>
      </c>
      <c r="F49" s="33">
        <f>-46900-55263</f>
        <v>-102163</v>
      </c>
      <c r="G49" s="33">
        <v>-32100</v>
      </c>
      <c r="H49" s="33">
        <v>0</v>
      </c>
      <c r="I49" s="33">
        <v>-123159</v>
      </c>
      <c r="J49" s="32">
        <v>0</v>
      </c>
      <c r="K49" s="33">
        <v>-39390</v>
      </c>
      <c r="L49" s="33">
        <v>-13841</v>
      </c>
      <c r="M49" s="33">
        <v>-5746</v>
      </c>
      <c r="N49" s="33">
        <v>-1129</v>
      </c>
      <c r="O49" s="33">
        <v>0</v>
      </c>
      <c r="P49" s="33">
        <v>0</v>
      </c>
      <c r="Q49" s="33">
        <v>0</v>
      </c>
    </row>
    <row r="50" spans="1:17" ht="18" x14ac:dyDescent="0.25">
      <c r="A50" s="31">
        <v>25</v>
      </c>
      <c r="B50" s="32" t="s">
        <v>39</v>
      </c>
      <c r="C50" s="32">
        <v>0</v>
      </c>
      <c r="D50" s="32">
        <v>0</v>
      </c>
      <c r="E50" s="32">
        <v>0</v>
      </c>
      <c r="F50" s="33">
        <v>-20000</v>
      </c>
      <c r="G50" s="33">
        <v>0</v>
      </c>
      <c r="H50" s="33">
        <v>-7000</v>
      </c>
      <c r="I50" s="33">
        <v>0</v>
      </c>
      <c r="J50" s="32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</row>
    <row r="51" spans="1:17" ht="18" x14ac:dyDescent="0.25">
      <c r="A51" s="31">
        <v>26</v>
      </c>
      <c r="B51" s="32" t="s">
        <v>19</v>
      </c>
      <c r="C51" s="33">
        <v>0</v>
      </c>
      <c r="D51" s="32">
        <v>0</v>
      </c>
      <c r="E51" s="32">
        <v>0</v>
      </c>
      <c r="F51" s="33">
        <v>-2401</v>
      </c>
      <c r="G51" s="33">
        <v>0</v>
      </c>
      <c r="H51" s="33">
        <v>0</v>
      </c>
      <c r="I51" s="33">
        <v>0</v>
      </c>
      <c r="J51" s="32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</row>
    <row r="52" spans="1:17" ht="18" x14ac:dyDescent="0.25">
      <c r="A52" s="31">
        <v>27</v>
      </c>
      <c r="B52" s="32" t="s">
        <v>40</v>
      </c>
      <c r="C52" s="32">
        <v>0</v>
      </c>
      <c r="D52" s="32">
        <v>0</v>
      </c>
      <c r="E52" s="32">
        <v>0</v>
      </c>
      <c r="F52" s="33">
        <f>32862-77211</f>
        <v>-44349</v>
      </c>
      <c r="G52" s="33">
        <f>25029-32862</f>
        <v>-7833</v>
      </c>
      <c r="H52" s="33">
        <v>8145</v>
      </c>
      <c r="I52" s="33">
        <v>-3555</v>
      </c>
      <c r="J52" s="33">
        <v>-2029</v>
      </c>
      <c r="K52" s="33">
        <v>-6874</v>
      </c>
      <c r="L52" s="33">
        <v>0</v>
      </c>
      <c r="M52" s="33">
        <v>0</v>
      </c>
      <c r="N52" s="33">
        <v>0</v>
      </c>
      <c r="O52" s="33">
        <v>0</v>
      </c>
      <c r="P52" s="33">
        <v>3018711</v>
      </c>
      <c r="Q52" s="33">
        <v>147</v>
      </c>
    </row>
    <row r="53" spans="1:17" ht="18" x14ac:dyDescent="0.25">
      <c r="A53" s="11"/>
      <c r="B53" s="7"/>
      <c r="C53" s="16"/>
      <c r="D53" s="16"/>
      <c r="E53" s="16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1:17" ht="18" x14ac:dyDescent="0.25">
      <c r="A54" s="11"/>
      <c r="B54" s="7"/>
      <c r="C54" s="16"/>
      <c r="D54" s="16"/>
      <c r="E54" s="16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1:17" ht="18" x14ac:dyDescent="0.25">
      <c r="A55" s="27" t="s">
        <v>5</v>
      </c>
      <c r="B55" s="28" t="s">
        <v>6</v>
      </c>
      <c r="C55" s="29">
        <f t="shared" ref="C55:H55" si="9">+C16+C33+C40</f>
        <v>43714</v>
      </c>
      <c r="D55" s="29">
        <f t="shared" si="9"/>
        <v>-83734</v>
      </c>
      <c r="E55" s="29">
        <f t="shared" si="9"/>
        <v>-6219</v>
      </c>
      <c r="F55" s="29">
        <f t="shared" si="9"/>
        <v>30026</v>
      </c>
      <c r="G55" s="29">
        <f t="shared" si="9"/>
        <v>-14123</v>
      </c>
      <c r="H55" s="29">
        <f t="shared" si="9"/>
        <v>17486</v>
      </c>
      <c r="I55" s="29">
        <f t="shared" ref="I55:N55" si="10">+I16+I33+I40</f>
        <v>38783</v>
      </c>
      <c r="J55" s="29">
        <f t="shared" si="10"/>
        <v>-24065</v>
      </c>
      <c r="K55" s="29">
        <f t="shared" si="10"/>
        <v>-36877</v>
      </c>
      <c r="L55" s="29">
        <f t="shared" si="10"/>
        <v>11609</v>
      </c>
      <c r="M55" s="29">
        <f t="shared" si="10"/>
        <v>-6464</v>
      </c>
      <c r="N55" s="29">
        <f t="shared" si="10"/>
        <v>2083</v>
      </c>
      <c r="O55" s="29">
        <f t="shared" ref="O55:P55" si="11">+O16+O33+O40</f>
        <v>85394</v>
      </c>
      <c r="P55" s="29">
        <f t="shared" si="11"/>
        <v>17588</v>
      </c>
      <c r="Q55" s="30">
        <f t="shared" ref="Q55" si="12">+Q16+Q33+Q40</f>
        <v>94581</v>
      </c>
    </row>
    <row r="56" spans="1:17" ht="18" x14ac:dyDescent="0.25">
      <c r="A56" s="11"/>
      <c r="B56" s="7"/>
      <c r="C56" s="16">
        <v>43714</v>
      </c>
      <c r="D56" s="16">
        <f>20278-104012</f>
        <v>-83734</v>
      </c>
      <c r="E56" s="16">
        <f>14059-20278</f>
        <v>-6219</v>
      </c>
      <c r="F56" s="16">
        <f>44085-14059</f>
        <v>30026</v>
      </c>
      <c r="G56" s="16">
        <f>29962-44085</f>
        <v>-14123</v>
      </c>
      <c r="H56" s="16">
        <f>47448-29962</f>
        <v>17486</v>
      </c>
      <c r="I56" s="16">
        <f>86231-47448</f>
        <v>38783</v>
      </c>
      <c r="J56" s="16">
        <f>62166-86231</f>
        <v>-24065</v>
      </c>
      <c r="K56" s="16">
        <f>25289-62166</f>
        <v>-36877</v>
      </c>
      <c r="L56" s="16">
        <f>36898-25289</f>
        <v>11609</v>
      </c>
      <c r="M56" s="16">
        <f>30434-36898</f>
        <v>-6464</v>
      </c>
      <c r="N56" s="16">
        <f>32517-30434</f>
        <v>2083</v>
      </c>
      <c r="O56" s="16"/>
      <c r="P56" s="16"/>
      <c r="Q56" s="16"/>
    </row>
    <row r="57" spans="1:17" ht="18" hidden="1" outlineLevel="1" x14ac:dyDescent="0.25">
      <c r="A57" s="11"/>
      <c r="B57" s="7"/>
      <c r="C57" s="16"/>
      <c r="D57" s="16"/>
      <c r="E57" s="16"/>
      <c r="F57" s="13"/>
      <c r="G57" s="13"/>
      <c r="H57" s="13"/>
      <c r="I57" s="13"/>
      <c r="J57" s="13"/>
      <c r="K57" s="13"/>
      <c r="L57" s="13"/>
      <c r="M57" s="13"/>
      <c r="N57" s="13"/>
      <c r="O57" s="16">
        <f>117911-32517</f>
        <v>85394</v>
      </c>
      <c r="P57" s="16">
        <f>30836-13248</f>
        <v>17588</v>
      </c>
      <c r="Q57" s="16">
        <f>125417-30836</f>
        <v>94581</v>
      </c>
    </row>
    <row r="58" spans="1:17" ht="18" hidden="1" outlineLevel="1" x14ac:dyDescent="0.25">
      <c r="A58" s="11"/>
      <c r="B58" s="7"/>
      <c r="C58" s="17"/>
      <c r="D58" s="17"/>
      <c r="E58" s="17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t="18" collapsed="1" x14ac:dyDescent="0.25">
      <c r="A59" s="11"/>
      <c r="B59" s="7"/>
      <c r="C59" s="17">
        <f t="shared" ref="C59:H59" si="13">C56-C55</f>
        <v>0</v>
      </c>
      <c r="D59" s="17">
        <f t="shared" si="13"/>
        <v>0</v>
      </c>
      <c r="E59" s="17">
        <f t="shared" si="13"/>
        <v>0</v>
      </c>
      <c r="F59" s="17">
        <f t="shared" si="13"/>
        <v>0</v>
      </c>
      <c r="G59" s="17">
        <f t="shared" si="13"/>
        <v>0</v>
      </c>
      <c r="H59" s="17">
        <f t="shared" si="13"/>
        <v>0</v>
      </c>
      <c r="I59" s="17">
        <f t="shared" ref="I59:N59" si="14">I56-I55</f>
        <v>0</v>
      </c>
      <c r="J59" s="17">
        <f t="shared" si="14"/>
        <v>0</v>
      </c>
      <c r="K59" s="17">
        <f t="shared" si="14"/>
        <v>0</v>
      </c>
      <c r="L59" s="17">
        <f t="shared" si="14"/>
        <v>0</v>
      </c>
      <c r="M59" s="17">
        <f t="shared" si="14"/>
        <v>0</v>
      </c>
      <c r="N59" s="17">
        <f t="shared" si="14"/>
        <v>0</v>
      </c>
      <c r="O59" s="17">
        <f t="shared" ref="O59" si="15">O56-O55</f>
        <v>-85394</v>
      </c>
      <c r="P59" s="17">
        <f>P55-P57</f>
        <v>0</v>
      </c>
      <c r="Q59" s="17">
        <f>Q55-Q57</f>
        <v>0</v>
      </c>
    </row>
    <row r="60" spans="1:17" ht="18" x14ac:dyDescent="0.25">
      <c r="A60" s="11"/>
      <c r="B60" s="7"/>
      <c r="C60" s="7"/>
      <c r="D60" s="7"/>
      <c r="E60" s="7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t="18" x14ac:dyDescent="0.25">
      <c r="A61" s="11" t="s">
        <v>59</v>
      </c>
      <c r="H61" s="5"/>
      <c r="I61" s="5"/>
      <c r="J61" s="5"/>
      <c r="K61" s="5"/>
      <c r="L61" s="5"/>
      <c r="M61" s="5"/>
      <c r="N61" s="5"/>
      <c r="O61" s="5"/>
      <c r="P61" s="37"/>
      <c r="Q61" s="37"/>
    </row>
    <row r="62" spans="1:17" x14ac:dyDescent="0.25"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43"/>
      <c r="Q62" s="43"/>
    </row>
    <row r="63" spans="1:17" x14ac:dyDescent="0.25">
      <c r="B63" s="35"/>
      <c r="H63" s="5"/>
      <c r="I63" s="5"/>
      <c r="J63" s="5"/>
      <c r="K63" s="5"/>
      <c r="L63" s="5"/>
      <c r="M63" s="5"/>
      <c r="N63" s="5"/>
      <c r="O63" s="5"/>
      <c r="P63" s="44"/>
      <c r="Q63" s="44"/>
    </row>
    <row r="64" spans="1:17" x14ac:dyDescent="0.25"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8:17" x14ac:dyDescent="0.25"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8:17" x14ac:dyDescent="0.25">
      <c r="H66" s="5"/>
      <c r="I66" s="5"/>
      <c r="J66" s="5"/>
      <c r="K66" s="5"/>
      <c r="L66" s="5"/>
      <c r="M66" s="5"/>
      <c r="N66" s="5"/>
      <c r="O66" s="5"/>
      <c r="P66" s="38"/>
      <c r="Q66" s="38"/>
    </row>
    <row r="67" spans="8:17" x14ac:dyDescent="0.25">
      <c r="H67" s="5"/>
      <c r="I67" s="5"/>
      <c r="J67" s="5"/>
      <c r="K67" s="5"/>
      <c r="L67" s="5"/>
      <c r="M67" s="5"/>
      <c r="N67" s="5"/>
      <c r="O67" s="5"/>
      <c r="P67" s="39" t="s">
        <v>58</v>
      </c>
      <c r="Q67" s="39"/>
    </row>
    <row r="68" spans="8:17" x14ac:dyDescent="0.25">
      <c r="H68" s="5"/>
      <c r="I68" s="5"/>
      <c r="J68" s="5"/>
      <c r="K68" s="5"/>
      <c r="L68" s="5"/>
      <c r="M68" s="5"/>
      <c r="N68" s="5"/>
      <c r="O68" s="5"/>
      <c r="P68" s="40" t="s">
        <v>57</v>
      </c>
      <c r="Q68" s="40"/>
    </row>
    <row r="69" spans="8:17" x14ac:dyDescent="0.25"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8:17" x14ac:dyDescent="0.25"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8:17" x14ac:dyDescent="0.25"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8:17" x14ac:dyDescent="0.25"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8:17" x14ac:dyDescent="0.25"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8:17" x14ac:dyDescent="0.25"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8:17" x14ac:dyDescent="0.25"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8:17" x14ac:dyDescent="0.25"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8:17" x14ac:dyDescent="0.25"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8:17" x14ac:dyDescent="0.25"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8:17" x14ac:dyDescent="0.25"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8:17" x14ac:dyDescent="0.25"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8:17" x14ac:dyDescent="0.25"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8:17" x14ac:dyDescent="0.25"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8:17" x14ac:dyDescent="0.25"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8:17" x14ac:dyDescent="0.25"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8:17" x14ac:dyDescent="0.25"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8:17" x14ac:dyDescent="0.25"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8:17" x14ac:dyDescent="0.25"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8:17" x14ac:dyDescent="0.25">
      <c r="H88" s="5"/>
      <c r="I88" s="5"/>
      <c r="J88" s="5"/>
      <c r="K88" s="5"/>
      <c r="L88" s="5"/>
      <c r="M88" s="5"/>
      <c r="N88" s="5"/>
      <c r="O88" s="5"/>
      <c r="P88" s="5"/>
      <c r="Q88" s="5"/>
    </row>
  </sheetData>
  <mergeCells count="12">
    <mergeCell ref="P67:Q67"/>
    <mergeCell ref="P68:Q68"/>
    <mergeCell ref="A4:R4"/>
    <mergeCell ref="A5:S5"/>
    <mergeCell ref="A2:Q2"/>
    <mergeCell ref="P62:Q62"/>
    <mergeCell ref="P63:Q63"/>
    <mergeCell ref="A6:S6"/>
    <mergeCell ref="A7:S7"/>
    <mergeCell ref="A8:S8"/>
    <mergeCell ref="A9:S9"/>
    <mergeCell ref="A10:S10"/>
  </mergeCells>
  <phoneticPr fontId="0" type="noConversion"/>
  <printOptions horizontalCentered="1"/>
  <pageMargins left="0.7" right="0.7" top="0.75" bottom="0.75" header="0.3" footer="0.3"/>
  <pageSetup paperSize="9" scale="65" orientation="portrait" cellComments="asDisplayed" horizontalDpi="300" verticalDpi="300" r:id="rId1"/>
  <headerFooter alignWithMargins="0">
    <oddHeader xml:space="preserve">&amp;L&amp;"Arial CE,Félkövér"Szelektív Nonprofit Kft&amp;C&amp;"Arial CE,Félkövér"Cash flow kimutatás
&amp;R&amp;"Arial CE,Félkövér"2. sz. melléklet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Szelektív</vt:lpstr>
      <vt:lpstr>Szelektív!Nyomtatási_terület</vt:lpstr>
    </vt:vector>
  </TitlesOfParts>
  <Company>Zwack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Lugosi Csilla</dc:creator>
  <cp:lastModifiedBy>user</cp:lastModifiedBy>
  <cp:lastPrinted>2019-06-26T15:03:10Z</cp:lastPrinted>
  <dcterms:created xsi:type="dcterms:W3CDTF">1999-03-04T19:34:00Z</dcterms:created>
  <dcterms:modified xsi:type="dcterms:W3CDTF">2019-06-27T10:21:48Z</dcterms:modified>
</cp:coreProperties>
</file>